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96D96905-F119-4AB2-A631-2A308DEC30E6}" xr6:coauthVersionLast="31" xr6:coauthVersionMax="32" xr10:uidLastSave="{00000000-0000-0000-0000-000000000000}"/>
  <bookViews>
    <workbookView xWindow="0" yWindow="0" windowWidth="18350" windowHeight="648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L30" i="2"/>
  <c r="K30" i="2"/>
  <c r="E30" i="2" l="1"/>
  <c r="P30" i="2"/>
  <c r="I18" i="2" l="1"/>
  <c r="J18" i="2"/>
  <c r="M23" i="2" l="1"/>
  <c r="O23" i="2" s="1"/>
  <c r="L23" i="2"/>
  <c r="K23" i="2"/>
  <c r="M29" i="2"/>
  <c r="O29" i="2" s="1"/>
  <c r="L29" i="2"/>
  <c r="K29" i="2"/>
  <c r="M22" i="2"/>
  <c r="O22" i="2" s="1"/>
  <c r="L22" i="2"/>
  <c r="K22" i="2"/>
  <c r="K24" i="2"/>
  <c r="L24" i="2"/>
  <c r="M24" i="2"/>
  <c r="O24" i="2" s="1"/>
  <c r="K31" i="2"/>
  <c r="L31" i="2"/>
  <c r="M31" i="2"/>
  <c r="O31" i="2" s="1"/>
  <c r="I19" i="2"/>
  <c r="J19" i="2"/>
  <c r="K28" i="2"/>
  <c r="L28" i="2"/>
  <c r="M28" i="2"/>
  <c r="O28" i="2" s="1"/>
  <c r="K25" i="2"/>
  <c r="L25" i="2"/>
  <c r="M25" i="2"/>
  <c r="O25" i="2" s="1"/>
  <c r="K26" i="2"/>
  <c r="L26" i="2"/>
  <c r="M26" i="2"/>
  <c r="O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E20" i="2" l="1"/>
  <c r="P20" i="2"/>
  <c r="E28" i="2"/>
  <c r="P28" i="2"/>
  <c r="E23" i="2"/>
  <c r="P23" i="2"/>
  <c r="E27" i="2"/>
  <c r="P27" i="2"/>
  <c r="E25" i="2"/>
  <c r="P25" i="2"/>
  <c r="E24" i="2"/>
  <c r="P24" i="2"/>
  <c r="E29" i="2"/>
  <c r="P29" i="2"/>
  <c r="E26" i="2"/>
  <c r="P26" i="2"/>
  <c r="E22" i="2"/>
  <c r="P22" i="2"/>
  <c r="E31" i="2"/>
  <c r="P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9" authorId="0" shapeId="0" xr:uid="{F349A90D-4661-4370-B805-1AE7BE330D53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11.08 for subslot #2 and #4
12.04 for subslot #3</t>
        </r>
      </text>
    </commen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<sst xmlns="http://schemas.openxmlformats.org/spreadsheetml/2006/main" count="87" uniqueCount="47">
  <si>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</si>
  <si>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</si>
  <si>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</si>
  <si>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</si>
  <si>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</si>
  <si>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</si>
  <si>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</si>
  <si>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</si>
  <si>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</si>
  <si>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</si>
  <si>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</si>
  <si>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</si>
  <si>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</si>
  <si>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</si>
  <si>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</si>
  <si>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</si>
  <si>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</si>
  <si>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</si>
  <si>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</si>
  <si>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</si>
  <si>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</si>
  <si>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</si>
  <si>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</si>
  <si>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</si>
  <si>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</si>
  <si>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</si>
  <si>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</si>
  <si>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</si>
  <si>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</si>
  <si>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</si>
  <si>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</si>
  <si>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</si>
  <si>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</si>
  <si>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</si>
  <si>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</si>
  <si>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</si>
  <si>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</si>
  <si>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</si>
  <si>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</si>
  <si>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</si>
  <si>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Sublot, TM9 dual layer, EPA5 2x2 low, QPSK</t>
  </si>
  <si>
    <t>R4-1810149</t>
  </si>
  <si>
    <t>6.7.7.1</t>
  </si>
  <si>
    <t>3GPP TSG-RAN WG4 meeting #88
Gothenburg, Sweden, 20 – 24 August, 2018</t>
  </si>
  <si>
    <t>R4-1809775
R4-1809776</t>
  </si>
  <si>
    <t>R4-1808809
R4-1810148</t>
  </si>
  <si>
    <t>R4-1811165
R4-1811166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</si>
</sst>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A2" sqref="A2"/>
    </sheetView>
  </sheetViews>
  <sheetFormatPr defaultRowHeight="14.5" x14ac:dyDescent="0.35"/>
  <cols>
    <col min="1" max="1" width="40.453125" customWidth="1"/>
    <col min="2" max="2" width="114" customWidth="1"/>
  </cols>
  <sheetData>
    <row r="1" spans="1:2" ht="31.5" customHeight="1" x14ac:dyDescent="0.35">
      <c r="A1" s="6" t="s">
        <v>43</v>
      </c>
    </row>
    <row r="3" spans="1:2" x14ac:dyDescent="0.35">
      <c r="A3" t="s">
        <v>0</v>
      </c>
      <c r="B3" s="11" t="s">
        <v>41</v>
      </c>
    </row>
    <row r="4" spans="1:2" x14ac:dyDescent="0.35">
      <c r="A4" t="s">
        <v>1</v>
      </c>
      <c r="B4" t="s">
        <v>42</v>
      </c>
    </row>
    <row r="5" spans="1:2" x14ac:dyDescent="0.35">
      <c r="A5" t="s">
        <v>2</v>
      </c>
      <c r="B5" t="s">
        <v>8</v>
      </c>
    </row>
    <row r="6" spans="1:2" x14ac:dyDescent="0.35">
      <c r="A6" t="s">
        <v>3</v>
      </c>
      <c r="B6" t="s">
        <v>30</v>
      </c>
    </row>
    <row r="7" spans="1:2" x14ac:dyDescent="0.35">
      <c r="A7" t="s">
        <v>4</v>
      </c>
      <c r="B7" t="s">
        <v>5</v>
      </c>
    </row>
    <row r="9" spans="1:2" x14ac:dyDescent="0.35">
      <c r="A9" t="s">
        <v>6</v>
      </c>
      <c r="B9" t="s">
        <v>31</v>
      </c>
    </row>
    <row r="11" spans="1:2" x14ac:dyDescent="0.3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7" sqref="G7"/>
    </sheetView>
  </sheetViews>
  <sheetFormatPr defaultRowHeight="14.5" x14ac:dyDescent="0.35"/>
  <cols>
    <col min="3" max="3" width="52.1796875" customWidth="1"/>
    <col min="4" max="4" width="15.453125" customWidth="1"/>
    <col min="5" max="16" width="12.7265625" customWidth="1"/>
  </cols>
  <sheetData>
    <row r="1" spans="1:13" x14ac:dyDescent="0.35">
      <c r="C1" s="5" t="s">
        <v>9</v>
      </c>
      <c r="D1" s="5"/>
    </row>
    <row r="2" spans="1:13" x14ac:dyDescent="0.35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29" x14ac:dyDescent="0.35">
      <c r="A3" s="1"/>
      <c r="B3" s="1"/>
      <c r="C3" s="1" t="s">
        <v>11</v>
      </c>
      <c r="D3" s="1" t="s">
        <v>25</v>
      </c>
      <c r="E3" s="1"/>
      <c r="F3" s="3" t="s">
        <v>45</v>
      </c>
      <c r="G3" s="3" t="s">
        <v>46</v>
      </c>
      <c r="H3" s="3" t="s">
        <v>44</v>
      </c>
      <c r="I3" s="1"/>
      <c r="J3" s="1"/>
      <c r="K3" s="2" t="s">
        <v>17</v>
      </c>
      <c r="L3" s="2" t="s">
        <v>18</v>
      </c>
      <c r="M3" s="2" t="s">
        <v>19</v>
      </c>
    </row>
    <row r="4" spans="1:13" x14ac:dyDescent="0.35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8">
        <v>0.26</v>
      </c>
      <c r="H4" s="8">
        <v>1.37</v>
      </c>
      <c r="I4" s="1"/>
      <c r="J4" s="1"/>
      <c r="K4" s="4">
        <f t="shared" ref="K4:K15" si="0">_xlfn.STDEV.P(F4:J4)</f>
        <v>0.45321076774498642</v>
      </c>
      <c r="L4" s="4">
        <f t="shared" ref="L4:L15" si="1">MAX(F4:J4)-MIN(F4:J4)</f>
        <v>1.1100000000000001</v>
      </c>
      <c r="M4" s="4">
        <f t="shared" ref="M4:M15" si="2">AVERAGE(F4:J4)</f>
        <v>0.81</v>
      </c>
    </row>
    <row r="5" spans="1:13" x14ac:dyDescent="0.35">
      <c r="A5" s="1"/>
      <c r="B5" s="1"/>
      <c r="C5" s="1" t="s">
        <v>34</v>
      </c>
      <c r="D5" s="7" t="s">
        <v>27</v>
      </c>
      <c r="E5" s="1"/>
      <c r="F5" s="8">
        <v>0.1</v>
      </c>
      <c r="G5" s="8">
        <v>1.1299999999999999</v>
      </c>
      <c r="H5" s="8">
        <v>0.78</v>
      </c>
      <c r="I5" s="1"/>
      <c r="J5" s="1"/>
      <c r="K5" s="4">
        <f t="shared" si="0"/>
        <v>0.42762912279996401</v>
      </c>
      <c r="L5" s="4">
        <f t="shared" si="1"/>
        <v>1.0299999999999998</v>
      </c>
      <c r="M5" s="4">
        <f t="shared" si="2"/>
        <v>0.66999999999999993</v>
      </c>
    </row>
    <row r="6" spans="1:13" x14ac:dyDescent="0.35">
      <c r="A6" s="1"/>
      <c r="B6" s="1"/>
      <c r="C6" s="1" t="s">
        <v>35</v>
      </c>
      <c r="D6" s="7" t="s">
        <v>27</v>
      </c>
      <c r="E6" s="1"/>
      <c r="F6" s="8">
        <v>-0.4</v>
      </c>
      <c r="G6" s="8">
        <v>0.7</v>
      </c>
      <c r="H6" s="8"/>
      <c r="I6" s="1"/>
      <c r="J6" s="1"/>
      <c r="K6" s="4">
        <f t="shared" si="0"/>
        <v>0.55000000000000004</v>
      </c>
      <c r="L6" s="4">
        <f t="shared" si="1"/>
        <v>1.1000000000000001</v>
      </c>
      <c r="M6" s="4">
        <f t="shared" si="2"/>
        <v>0.14999999999999997</v>
      </c>
    </row>
    <row r="7" spans="1:13" x14ac:dyDescent="0.35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 x14ac:dyDescent="0.35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8">
        <v>12.2</v>
      </c>
      <c r="H8" s="8">
        <v>11.92</v>
      </c>
      <c r="I8" s="1"/>
      <c r="J8" s="1"/>
      <c r="K8" s="4">
        <f t="shared" si="0"/>
        <v>0.46676189504571447</v>
      </c>
      <c r="L8" s="4">
        <f t="shared" si="1"/>
        <v>1.0999999999999996</v>
      </c>
      <c r="M8" s="4">
        <f t="shared" si="2"/>
        <v>11.74</v>
      </c>
    </row>
    <row r="9" spans="1:13" x14ac:dyDescent="0.35">
      <c r="A9" s="1"/>
      <c r="B9" s="1"/>
      <c r="C9" s="1" t="s">
        <v>38</v>
      </c>
      <c r="D9" s="1" t="s">
        <v>26</v>
      </c>
      <c r="E9" s="1"/>
      <c r="F9" s="8">
        <v>9.5</v>
      </c>
      <c r="G9" s="8"/>
      <c r="H9" s="8">
        <v>9.32</v>
      </c>
      <c r="I9" s="1"/>
      <c r="J9" s="1"/>
      <c r="K9" s="4">
        <f t="shared" si="0"/>
        <v>8.9999999999999858E-2</v>
      </c>
      <c r="L9" s="4">
        <f t="shared" si="1"/>
        <v>0.17999999999999972</v>
      </c>
      <c r="M9" s="4">
        <f t="shared" si="2"/>
        <v>9.41</v>
      </c>
    </row>
    <row r="10" spans="1:13" x14ac:dyDescent="0.35">
      <c r="A10" s="1"/>
      <c r="B10" s="1"/>
      <c r="C10" s="1" t="s">
        <v>39</v>
      </c>
      <c r="D10" s="1" t="s">
        <v>26</v>
      </c>
      <c r="E10" s="1"/>
      <c r="F10" s="8">
        <v>3.8</v>
      </c>
      <c r="G10" s="8">
        <v>0.9</v>
      </c>
      <c r="H10" s="8">
        <v>5.43</v>
      </c>
      <c r="I10" s="1"/>
      <c r="J10" s="1"/>
      <c r="K10" s="4">
        <f t="shared" si="0"/>
        <v>1.8734341609876652</v>
      </c>
      <c r="L10" s="4">
        <f t="shared" si="1"/>
        <v>4.5299999999999994</v>
      </c>
      <c r="M10" s="4">
        <f t="shared" si="2"/>
        <v>3.3766666666666665</v>
      </c>
    </row>
    <row r="11" spans="1:13" x14ac:dyDescent="0.35">
      <c r="A11" s="1"/>
      <c r="B11" s="1"/>
      <c r="C11" s="1" t="s">
        <v>40</v>
      </c>
      <c r="D11" s="1" t="s">
        <v>26</v>
      </c>
      <c r="E11" s="1"/>
      <c r="F11" s="8">
        <v>3.8</v>
      </c>
      <c r="G11" s="8">
        <v>-3.3</v>
      </c>
      <c r="H11" s="8"/>
      <c r="I11" s="1"/>
      <c r="J11" s="1"/>
      <c r="K11" s="4">
        <f t="shared" si="0"/>
        <v>3.55</v>
      </c>
      <c r="L11" s="4">
        <f t="shared" si="1"/>
        <v>7.1</v>
      </c>
      <c r="M11" s="4">
        <f t="shared" si="2"/>
        <v>0.25</v>
      </c>
    </row>
    <row r="12" spans="1:13" x14ac:dyDescent="0.35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8"/>
      <c r="G12" s="8"/>
      <c r="H12" s="8"/>
      <c r="I12" s="1"/>
      <c r="J12" s="1"/>
      <c r="K12" s="4" t="e">
        <f t="shared" si="0"/>
        <v>#DIV/0!</v>
      </c>
      <c r="L12" s="4">
        <f t="shared" si="1"/>
        <v>0</v>
      </c>
      <c r="M12" s="4" t="e">
        <f t="shared" si="2"/>
        <v>#DIV/0!</v>
      </c>
    </row>
    <row r="13" spans="1:13" x14ac:dyDescent="0.35">
      <c r="A13" s="1"/>
      <c r="B13" s="1"/>
      <c r="C13" s="1" t="s">
        <v>35</v>
      </c>
      <c r="D13" s="7" t="s">
        <v>27</v>
      </c>
      <c r="E13" s="1"/>
      <c r="F13" s="8"/>
      <c r="G13" s="8"/>
      <c r="H13" s="8"/>
      <c r="I13" s="1"/>
      <c r="J13" s="1"/>
      <c r="K13" s="4" t="e">
        <f t="shared" si="0"/>
        <v>#DIV/0!</v>
      </c>
      <c r="L13" s="4">
        <f t="shared" si="1"/>
        <v>0</v>
      </c>
      <c r="M13" s="4" t="e">
        <f t="shared" si="2"/>
        <v>#DIV/0!</v>
      </c>
    </row>
    <row r="14" spans="1:13" x14ac:dyDescent="0.35">
      <c r="A14" s="1"/>
      <c r="B14" s="1" t="s">
        <v>12</v>
      </c>
      <c r="C14" s="1" t="s">
        <v>37</v>
      </c>
      <c r="D14" s="1" t="s">
        <v>26</v>
      </c>
      <c r="E14" s="1"/>
      <c r="F14" s="8"/>
      <c r="G14" s="8"/>
      <c r="H14" s="8"/>
      <c r="I14" s="1"/>
      <c r="J14" s="1"/>
      <c r="K14" s="4" t="e">
        <f t="shared" si="0"/>
        <v>#DIV/0!</v>
      </c>
      <c r="L14" s="4">
        <f t="shared" si="1"/>
        <v>0</v>
      </c>
      <c r="M14" s="4" t="e">
        <f t="shared" si="2"/>
        <v>#DIV/0!</v>
      </c>
    </row>
    <row r="15" spans="1:13" x14ac:dyDescent="0.35">
      <c r="A15" s="1"/>
      <c r="B15" s="1"/>
      <c r="C15" s="1" t="s">
        <v>39</v>
      </c>
      <c r="D15" s="1" t="s">
        <v>26</v>
      </c>
      <c r="E15" s="1"/>
      <c r="F15" s="8"/>
      <c r="G15" s="8"/>
      <c r="H15" s="8"/>
      <c r="I15" s="1"/>
      <c r="J15" s="1"/>
      <c r="K15" s="4" t="e">
        <f t="shared" si="0"/>
        <v>#DIV/0!</v>
      </c>
      <c r="L15" s="4">
        <f t="shared" si="1"/>
        <v>0</v>
      </c>
      <c r="M15" s="4" t="e">
        <f t="shared" si="2"/>
        <v>#DIV/0!</v>
      </c>
    </row>
    <row r="16" spans="1:13" x14ac:dyDescent="0.35">
      <c r="F16" s="11"/>
      <c r="G16" s="11"/>
      <c r="H16" s="11"/>
    </row>
    <row r="17" spans="1:16" x14ac:dyDescent="0.35">
      <c r="C17" s="5" t="s">
        <v>24</v>
      </c>
      <c r="D17" s="5"/>
      <c r="F17" s="11"/>
      <c r="G17" s="11"/>
      <c r="H17" s="11"/>
    </row>
    <row r="18" spans="1:16" x14ac:dyDescent="0.35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 x14ac:dyDescent="0.35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 x14ac:dyDescent="0.35">
      <c r="A20" s="1" t="s">
        <v>22</v>
      </c>
      <c r="B20" s="1" t="s">
        <v>32</v>
      </c>
      <c r="C20" s="1" t="str">
        <f t="shared" ref="C20:C31" si="3">C4</f>
        <v>Slot, CRS-based, EVA30 , 4x2 low</v>
      </c>
      <c r="D20" s="7" t="s">
        <v>27</v>
      </c>
      <c r="E20" s="10" t="e">
        <f t="shared" ref="E20:E27" si="4">O20</f>
        <v>#DIV/0!</v>
      </c>
      <c r="F20" s="8"/>
      <c r="G20" s="8"/>
      <c r="H20" s="8"/>
      <c r="I20" s="1"/>
      <c r="J20" s="1"/>
      <c r="K20" s="4" t="e">
        <f t="shared" ref="K20:K31" si="5">_xlfn.STDEV.P(F20:J20)</f>
        <v>#DIV/0!</v>
      </c>
      <c r="L20" s="4">
        <f t="shared" ref="L20:L31" si="6">MAX(F20:J20)-MIN(F20:J20)</f>
        <v>0</v>
      </c>
      <c r="M20" s="4" t="e">
        <f t="shared" ref="M20:M31" si="7">AVERAGE(F20:J20)</f>
        <v>#DIV/0!</v>
      </c>
      <c r="N20" s="9">
        <v>0.3</v>
      </c>
      <c r="O20" s="4" t="e">
        <f t="shared" ref="O20:O27" si="8">M20+N20</f>
        <v>#DIV/0!</v>
      </c>
      <c r="P20" s="4" t="e">
        <f>O20-M4</f>
        <v>#DIV/0!</v>
      </c>
    </row>
    <row r="21" spans="1:16" x14ac:dyDescent="0.35">
      <c r="A21" s="1"/>
      <c r="B21" s="1"/>
      <c r="C21" s="1" t="str">
        <f t="shared" si="3"/>
        <v>Subslot, CRS-based, EVA30 4x2 low</v>
      </c>
      <c r="D21" s="7" t="s">
        <v>27</v>
      </c>
      <c r="E21" s="10" t="e">
        <f t="shared" si="4"/>
        <v>#DIV/0!</v>
      </c>
      <c r="F21" s="8"/>
      <c r="G21" s="8"/>
      <c r="H21" s="8"/>
      <c r="I21" s="1"/>
      <c r="J21" s="1"/>
      <c r="K21" s="4" t="e">
        <f t="shared" si="5"/>
        <v>#DIV/0!</v>
      </c>
      <c r="L21" s="4">
        <f t="shared" si="6"/>
        <v>0</v>
      </c>
      <c r="M21" s="4" t="e">
        <f t="shared" si="7"/>
        <v>#DIV/0!</v>
      </c>
      <c r="N21" s="9">
        <v>0.3</v>
      </c>
      <c r="O21" s="4" t="e">
        <f t="shared" ref="O21" si="9">M21+N21</f>
        <v>#DIV/0!</v>
      </c>
      <c r="P21" s="4" t="e">
        <f>O21-M5</f>
        <v>#DIV/0!</v>
      </c>
    </row>
    <row r="22" spans="1:16" x14ac:dyDescent="0.35">
      <c r="A22" s="1"/>
      <c r="B22" s="1"/>
      <c r="C22" s="1" t="str">
        <f t="shared" si="3"/>
        <v>Slot, DMRS-based, EPA5, 2x2 low</v>
      </c>
      <c r="D22" s="7" t="s">
        <v>27</v>
      </c>
      <c r="E22" s="10" t="e">
        <f t="shared" si="4"/>
        <v>#DIV/0!</v>
      </c>
      <c r="F22" s="8"/>
      <c r="G22" s="8"/>
      <c r="H22" s="8"/>
      <c r="I22" s="1"/>
      <c r="J22" s="1"/>
      <c r="K22" s="4" t="e">
        <f t="shared" si="5"/>
        <v>#DIV/0!</v>
      </c>
      <c r="L22" s="4">
        <f t="shared" si="6"/>
        <v>0</v>
      </c>
      <c r="M22" s="4" t="e">
        <f t="shared" si="7"/>
        <v>#DIV/0!</v>
      </c>
      <c r="N22" s="9">
        <v>0.3</v>
      </c>
      <c r="O22" s="4" t="e">
        <f t="shared" si="8"/>
        <v>#DIV/0!</v>
      </c>
      <c r="P22" s="4" t="e">
        <f>O22-#REF!</f>
        <v>#DIV/0!</v>
      </c>
    </row>
    <row r="23" spans="1:16" x14ac:dyDescent="0.35">
      <c r="A23" s="1"/>
      <c r="B23" s="1"/>
      <c r="C23" s="1" t="str">
        <f t="shared" si="3"/>
        <v>Subslot, DMRS-based, EPA5, 2x2 low</v>
      </c>
      <c r="D23" s="7" t="s">
        <v>27</v>
      </c>
      <c r="E23" s="10" t="e">
        <f t="shared" si="4"/>
        <v>#DIV/0!</v>
      </c>
      <c r="F23" s="8"/>
      <c r="G23" s="8"/>
      <c r="H23" s="8"/>
      <c r="I23" s="1"/>
      <c r="J23" s="1"/>
      <c r="K23" s="4" t="e">
        <f t="shared" si="5"/>
        <v>#DIV/0!</v>
      </c>
      <c r="L23" s="4">
        <f t="shared" si="6"/>
        <v>0</v>
      </c>
      <c r="M23" s="4" t="e">
        <f t="shared" si="7"/>
        <v>#DIV/0!</v>
      </c>
      <c r="N23" s="9">
        <v>0.3</v>
      </c>
      <c r="O23" s="4" t="e">
        <f t="shared" si="8"/>
        <v>#DIV/0!</v>
      </c>
      <c r="P23" s="4" t="e">
        <f>O23-#REF!</f>
        <v>#DIV/0!</v>
      </c>
    </row>
    <row r="24" spans="1:16" x14ac:dyDescent="0.35">
      <c r="A24" s="1"/>
      <c r="B24" s="1" t="s">
        <v>12</v>
      </c>
      <c r="C24" s="1" t="str">
        <f t="shared" si="3"/>
        <v>Slot, TM3 dual layer, EVA30 4x2 low, 16QAM</v>
      </c>
      <c r="D24" s="1" t="s">
        <v>26</v>
      </c>
      <c r="E24" s="10" t="e">
        <f t="shared" si="4"/>
        <v>#DIV/0!</v>
      </c>
      <c r="F24" s="8"/>
      <c r="G24" s="8"/>
      <c r="H24" s="8"/>
      <c r="I24" s="1"/>
      <c r="J24" s="1"/>
      <c r="K24" s="4" t="e">
        <f t="shared" si="5"/>
        <v>#DIV/0!</v>
      </c>
      <c r="L24" s="4">
        <f t="shared" si="6"/>
        <v>0</v>
      </c>
      <c r="M24" s="4" t="e">
        <f t="shared" si="7"/>
        <v>#DIV/0!</v>
      </c>
      <c r="N24" s="9">
        <v>0.5</v>
      </c>
      <c r="O24" s="4" t="e">
        <f t="shared" si="8"/>
        <v>#DIV/0!</v>
      </c>
      <c r="P24" s="4" t="e">
        <f t="shared" ref="P24:P31" si="10">O24-M8</f>
        <v>#DIV/0!</v>
      </c>
    </row>
    <row r="25" spans="1:16" x14ac:dyDescent="0.35">
      <c r="A25" s="1"/>
      <c r="B25" s="1"/>
      <c r="C25" s="1" t="str">
        <f t="shared" si="3"/>
        <v>Subslot, TM3 dual layer, EVA30 4x2 low, 16QAM</v>
      </c>
      <c r="D25" s="1" t="s">
        <v>26</v>
      </c>
      <c r="E25" s="10" t="e">
        <f t="shared" si="4"/>
        <v>#DIV/0!</v>
      </c>
      <c r="F25" s="8"/>
      <c r="G25" s="8"/>
      <c r="H25" s="8"/>
      <c r="I25" s="1"/>
      <c r="J25" s="1"/>
      <c r="K25" s="4" t="e">
        <f t="shared" si="5"/>
        <v>#DIV/0!</v>
      </c>
      <c r="L25" s="4">
        <f t="shared" si="6"/>
        <v>0</v>
      </c>
      <c r="M25" s="4" t="e">
        <f t="shared" si="7"/>
        <v>#DIV/0!</v>
      </c>
      <c r="N25" s="9">
        <v>0.5</v>
      </c>
      <c r="O25" s="4" t="e">
        <f t="shared" si="8"/>
        <v>#DIV/0!</v>
      </c>
      <c r="P25" s="4" t="e">
        <f t="shared" si="10"/>
        <v>#DIV/0!</v>
      </c>
    </row>
    <row r="26" spans="1:16" x14ac:dyDescent="0.35">
      <c r="A26" s="1"/>
      <c r="B26" s="1"/>
      <c r="C26" s="1" t="str">
        <f t="shared" si="3"/>
        <v>Slot, TM9 dual layer, EPA5 2x2 low, QPSK</v>
      </c>
      <c r="D26" s="1" t="s">
        <v>26</v>
      </c>
      <c r="E26" s="10" t="e">
        <f t="shared" si="4"/>
        <v>#DIV/0!</v>
      </c>
      <c r="F26" s="8"/>
      <c r="G26" s="8"/>
      <c r="H26" s="8"/>
      <c r="I26" s="1"/>
      <c r="J26" s="1"/>
      <c r="K26" s="4" t="e">
        <f t="shared" si="5"/>
        <v>#DIV/0!</v>
      </c>
      <c r="L26" s="4">
        <f t="shared" si="6"/>
        <v>0</v>
      </c>
      <c r="M26" s="4" t="e">
        <f t="shared" si="7"/>
        <v>#DIV/0!</v>
      </c>
      <c r="N26" s="9">
        <v>0.3</v>
      </c>
      <c r="O26" s="4" t="e">
        <f t="shared" si="8"/>
        <v>#DIV/0!</v>
      </c>
      <c r="P26" s="4" t="e">
        <f t="shared" si="10"/>
        <v>#DIV/0!</v>
      </c>
    </row>
    <row r="27" spans="1:16" x14ac:dyDescent="0.35">
      <c r="A27" s="1"/>
      <c r="B27" s="1"/>
      <c r="C27" s="1" t="str">
        <f t="shared" si="3"/>
        <v>Sublot, TM9 dual layer, EPA5 2x2 low, QPSK</v>
      </c>
      <c r="D27" s="1" t="s">
        <v>26</v>
      </c>
      <c r="E27" s="10" t="e">
        <f t="shared" si="4"/>
        <v>#DIV/0!</v>
      </c>
      <c r="F27" s="8"/>
      <c r="G27" s="8"/>
      <c r="H27" s="8"/>
      <c r="I27" s="1"/>
      <c r="J27" s="1"/>
      <c r="K27" s="4" t="e">
        <f t="shared" si="5"/>
        <v>#DIV/0!</v>
      </c>
      <c r="L27" s="4">
        <f t="shared" si="6"/>
        <v>0</v>
      </c>
      <c r="M27" s="4" t="e">
        <f t="shared" si="7"/>
        <v>#DIV/0!</v>
      </c>
      <c r="N27" s="9">
        <v>0.3</v>
      </c>
      <c r="O27" s="4" t="e">
        <f t="shared" si="8"/>
        <v>#DIV/0!</v>
      </c>
      <c r="P27" s="4" t="e">
        <f t="shared" si="10"/>
        <v>#DIV/0!</v>
      </c>
    </row>
    <row r="28" spans="1:16" x14ac:dyDescent="0.35">
      <c r="A28" s="1" t="s">
        <v>23</v>
      </c>
      <c r="B28" s="1" t="s">
        <v>32</v>
      </c>
      <c r="C28" s="1" t="str">
        <f t="shared" si="3"/>
        <v>Slot, CRS-based, EVA30 , 4x2 low</v>
      </c>
      <c r="D28" s="7" t="s">
        <v>27</v>
      </c>
      <c r="E28" s="10" t="e">
        <f t="shared" ref="E28:E31" si="11">O28</f>
        <v>#DIV/0!</v>
      </c>
      <c r="F28" s="8"/>
      <c r="G28" s="8"/>
      <c r="H28" s="8"/>
      <c r="I28" s="1"/>
      <c r="J28" s="1"/>
      <c r="K28" s="4" t="e">
        <f t="shared" si="5"/>
        <v>#DIV/0!</v>
      </c>
      <c r="L28" s="4">
        <f t="shared" si="6"/>
        <v>0</v>
      </c>
      <c r="M28" s="4" t="e">
        <f t="shared" si="7"/>
        <v>#DIV/0!</v>
      </c>
      <c r="N28" s="9">
        <v>0.3</v>
      </c>
      <c r="O28" s="4" t="e">
        <f t="shared" ref="O28" si="12">M28+N28</f>
        <v>#DIV/0!</v>
      </c>
      <c r="P28" s="4" t="e">
        <f t="shared" si="10"/>
        <v>#DIV/0!</v>
      </c>
    </row>
    <row r="29" spans="1:16" x14ac:dyDescent="0.35">
      <c r="A29" s="1"/>
      <c r="B29" s="1"/>
      <c r="C29" s="1" t="str">
        <f t="shared" si="3"/>
        <v>Slot, DMRS-based, EPA5, 2x2 low</v>
      </c>
      <c r="D29" s="7" t="s">
        <v>27</v>
      </c>
      <c r="E29" s="10" t="e">
        <f t="shared" si="11"/>
        <v>#DIV/0!</v>
      </c>
      <c r="F29" s="8"/>
      <c r="G29" s="8"/>
      <c r="H29" s="8"/>
      <c r="I29" s="1"/>
      <c r="J29" s="1"/>
      <c r="K29" s="4" t="e">
        <f t="shared" si="5"/>
        <v>#DIV/0!</v>
      </c>
      <c r="L29" s="4">
        <f t="shared" si="6"/>
        <v>0</v>
      </c>
      <c r="M29" s="4" t="e">
        <f t="shared" si="7"/>
        <v>#DIV/0!</v>
      </c>
      <c r="N29" s="9">
        <v>0.3</v>
      </c>
      <c r="O29" s="4" t="e">
        <f t="shared" ref="O29:O31" si="13">M29+N29</f>
        <v>#DIV/0!</v>
      </c>
      <c r="P29" s="4" t="e">
        <f t="shared" si="10"/>
        <v>#DIV/0!</v>
      </c>
    </row>
    <row r="30" spans="1:16" x14ac:dyDescent="0.35">
      <c r="A30" s="1"/>
      <c r="B30" s="1" t="s">
        <v>12</v>
      </c>
      <c r="C30" s="1" t="str">
        <f t="shared" si="3"/>
        <v>Slot, TM3 dual layer, EVA30 4x2 low, 16QAM</v>
      </c>
      <c r="D30" s="1" t="s">
        <v>26</v>
      </c>
      <c r="E30" s="10" t="e">
        <f t="shared" si="11"/>
        <v>#DIV/0!</v>
      </c>
      <c r="F30" s="8"/>
      <c r="G30" s="8"/>
      <c r="H30" s="8"/>
      <c r="I30" s="1"/>
      <c r="J30" s="1"/>
      <c r="K30" s="4" t="e">
        <f t="shared" si="5"/>
        <v>#DIV/0!</v>
      </c>
      <c r="L30" s="4">
        <f t="shared" si="6"/>
        <v>0</v>
      </c>
      <c r="M30" s="4" t="e">
        <f t="shared" si="7"/>
        <v>#DIV/0!</v>
      </c>
      <c r="N30" s="9">
        <v>0.5</v>
      </c>
      <c r="O30" s="4" t="e">
        <f t="shared" ref="O30" si="14">M30+N30</f>
        <v>#DIV/0!</v>
      </c>
      <c r="P30" s="4" t="e">
        <f t="shared" si="10"/>
        <v>#DIV/0!</v>
      </c>
    </row>
    <row r="31" spans="1:16" x14ac:dyDescent="0.35">
      <c r="A31" s="1"/>
      <c r="B31" s="1"/>
      <c r="C31" s="1" t="str">
        <f t="shared" si="3"/>
        <v>Slot, TM9 dual layer, EPA5 2x2 low, QPSK</v>
      </c>
      <c r="D31" s="1" t="s">
        <v>26</v>
      </c>
      <c r="E31" s="10" t="e">
        <f t="shared" si="11"/>
        <v>#DIV/0!</v>
      </c>
      <c r="F31" s="8"/>
      <c r="G31" s="8"/>
      <c r="H31" s="8"/>
      <c r="I31" s="1"/>
      <c r="J31" s="1"/>
      <c r="K31" s="4" t="e">
        <f t="shared" si="5"/>
        <v>#DIV/0!</v>
      </c>
      <c r="L31" s="4">
        <f t="shared" si="6"/>
        <v>0</v>
      </c>
      <c r="M31" s="4" t="e">
        <f t="shared" si="7"/>
        <v>#DIV/0!</v>
      </c>
      <c r="N31" s="9">
        <v>0.3</v>
      </c>
      <c r="O31" s="4" t="e">
        <f t="shared" si="13"/>
        <v>#DIV/0!</v>
      </c>
      <c r="P31" s="4" t="e">
        <f t="shared" si="10"/>
        <v>#DIV/0!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2018-08-20T07:52:27Z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